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VKS\2026\VKS-49-26 Vzdrževanje SN naprav v transformatorskih postajah\Objava\"/>
    </mc:Choice>
  </mc:AlternateContent>
  <xr:revisionPtr revIDLastSave="0" documentId="13_ncr:1_{6F8EE7A2-F600-421F-B724-D296529B3CCA}" xr6:coauthVersionLast="47" xr6:coauthVersionMax="47" xr10:uidLastSave="{00000000-0000-0000-0000-000000000000}"/>
  <bookViews>
    <workbookView xWindow="7890" yWindow="0" windowWidth="21600" windowHeight="17385" xr2:uid="{D70DE8B8-AB93-4B83-AD46-403733CD479C}"/>
  </bookViews>
  <sheets>
    <sheet name="Vzdrževanj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4" i="1" l="1"/>
  <c r="H45" i="1"/>
  <c r="G59" i="1"/>
  <c r="G71" i="1"/>
  <c r="E93" i="1"/>
  <c r="F71" i="1"/>
  <c r="G79" i="1"/>
  <c r="G78" i="1"/>
  <c r="G77" i="1"/>
  <c r="G76" i="1"/>
  <c r="G75" i="1"/>
  <c r="G66" i="1"/>
  <c r="G68" i="1"/>
  <c r="G67" i="1"/>
  <c r="G52" i="1"/>
  <c r="G53" i="1"/>
  <c r="G54" i="1"/>
  <c r="G55" i="1"/>
  <c r="G56" i="1"/>
  <c r="G51" i="1"/>
  <c r="G41" i="1"/>
  <c r="H41" i="1"/>
  <c r="F41" i="1"/>
  <c r="F84" i="1" l="1"/>
  <c r="G84" i="1" s="1"/>
  <c r="G86" i="1"/>
  <c r="G45" i="1"/>
  <c r="E91" i="1" s="1"/>
  <c r="F59" i="1"/>
  <c r="E92" i="1" l="1"/>
</calcChain>
</file>

<file path=xl/sharedStrings.xml><?xml version="1.0" encoding="utf-8"?>
<sst xmlns="http://schemas.openxmlformats.org/spreadsheetml/2006/main" count="183" uniqueCount="141">
  <si>
    <t>Interni naziv- število in moč TP</t>
  </si>
  <si>
    <t>Služba za vzdrževanje kanalskih objektov</t>
  </si>
  <si>
    <t>Služba centralna čistilna naprava</t>
  </si>
  <si>
    <t>Služba vzdrževanja vodovodnih objektov</t>
  </si>
  <si>
    <t>RCERO Ljubljana</t>
  </si>
  <si>
    <t>Zap.št.</t>
  </si>
  <si>
    <t xml:space="preserve">TP Gameljne </t>
  </si>
  <si>
    <t xml:space="preserve">TP Rakova Jelša </t>
  </si>
  <si>
    <t xml:space="preserve">TP A2 </t>
  </si>
  <si>
    <t xml:space="preserve">TP Brod </t>
  </si>
  <si>
    <t xml:space="preserve">TP Horjul </t>
  </si>
  <si>
    <t xml:space="preserve">TP Podpeč </t>
  </si>
  <si>
    <t xml:space="preserve">TP Vnanje Gorice </t>
  </si>
  <si>
    <t xml:space="preserve">TP1 </t>
  </si>
  <si>
    <t xml:space="preserve">TP2 </t>
  </si>
  <si>
    <t xml:space="preserve">TP3 </t>
  </si>
  <si>
    <t xml:space="preserve">TP4 </t>
  </si>
  <si>
    <t xml:space="preserve">TP5 </t>
  </si>
  <si>
    <t xml:space="preserve">TP6 </t>
  </si>
  <si>
    <t xml:space="preserve">TP Kleče 1  </t>
  </si>
  <si>
    <t xml:space="preserve">TP Kleče 8  </t>
  </si>
  <si>
    <t>TP Kleče 13</t>
  </si>
  <si>
    <t xml:space="preserve">TP Kleče 15 </t>
  </si>
  <si>
    <t xml:space="preserve">TP Šentvid  </t>
  </si>
  <si>
    <t xml:space="preserve">TP Brest  </t>
  </si>
  <si>
    <t xml:space="preserve">TP Hrastje  </t>
  </si>
  <si>
    <t xml:space="preserve">TP Jarški prod  </t>
  </si>
  <si>
    <t xml:space="preserve">TP Pečovlje </t>
  </si>
  <si>
    <t>TP Trebeljevo</t>
  </si>
  <si>
    <t xml:space="preserve">TP1128 RCERO - EO </t>
  </si>
  <si>
    <t xml:space="preserve">TP1128 RCERO MBO-M  </t>
  </si>
  <si>
    <t xml:space="preserve">TP1128 RCERO MBO-B   </t>
  </si>
  <si>
    <t xml:space="preserve">TP1128 RCERO - PE BARJE </t>
  </si>
  <si>
    <t xml:space="preserve">TP 1104  </t>
  </si>
  <si>
    <t>2 x 630kVA, suhi</t>
  </si>
  <si>
    <t>3 x 400kVA, suhi</t>
  </si>
  <si>
    <t>2 x 250kVA, suhi</t>
  </si>
  <si>
    <t>2 x 400kVA, suhi</t>
  </si>
  <si>
    <t>2 x 1000kVA, suhi</t>
  </si>
  <si>
    <t>1 x 50kVA, suhi</t>
  </si>
  <si>
    <t>2 x 1000 kVA, oljni</t>
  </si>
  <si>
    <t>1 x 630 kVA, oljni</t>
  </si>
  <si>
    <t>2 x 1600 kVA, oljni</t>
  </si>
  <si>
    <t>1 x 1000 kVA, oljni</t>
  </si>
  <si>
    <t>1 x 1600 kVA, oljni</t>
  </si>
  <si>
    <t>1 x 400kVA, oljni</t>
  </si>
  <si>
    <t>3 x 1000kVA, oljni</t>
  </si>
  <si>
    <t>2 x 1600kVA, oljni</t>
  </si>
  <si>
    <t>4 x 1600kVA, oljni</t>
  </si>
  <si>
    <t>2 x 630 kVA, oljni</t>
  </si>
  <si>
    <t>Skupaj</t>
  </si>
  <si>
    <t>Število, moč transformatorja v TP in izvedba</t>
  </si>
  <si>
    <t>Št. SN celic, izvedba</t>
  </si>
  <si>
    <t>Jamborska betonska ni SN bloka</t>
  </si>
  <si>
    <t>Nedelje, prazniki in nočni čas</t>
  </si>
  <si>
    <t>NAZIV</t>
  </si>
  <si>
    <t>enota</t>
  </si>
  <si>
    <t xml:space="preserve">oljni transformator moči 630 kVA </t>
  </si>
  <si>
    <t>oljni transformator moči 1000 kVA</t>
  </si>
  <si>
    <t xml:space="preserve">SN blok s 3 celicami v konfiguraciji (vodna, vodna, trafo) </t>
  </si>
  <si>
    <t>SN blok s 4 celicami v konfiguraciji (vodna, vodna, trafo, trafo)</t>
  </si>
  <si>
    <t xml:space="preserve">oljni transformator moči 400 kVA </t>
  </si>
  <si>
    <t>ura</t>
  </si>
  <si>
    <t>Tehnično osebje - Monterska ura</t>
  </si>
  <si>
    <t>Tehnično osebje - Inženirska ura</t>
  </si>
  <si>
    <t>Tehnično osebje - Preglednika zahtevnih električnih inštalacij ura</t>
  </si>
  <si>
    <t>Ponudbena cena</t>
  </si>
  <si>
    <t>Izven rednega delovnega časa od 15:00 ure do 22:00 ure, sobota od 7:00 ure do 22:00 ure</t>
  </si>
  <si>
    <t>V rednem delovnem času od 7:00 ure do 15:00 ure</t>
  </si>
  <si>
    <t>1 x  100kVA, suhi</t>
  </si>
  <si>
    <t>1 x 400kVA, suhi</t>
  </si>
  <si>
    <t>1 x  315kVA, suhi</t>
  </si>
  <si>
    <t>1 x 160kVA, suhi</t>
  </si>
  <si>
    <t>1 x 250kVA, suhi</t>
  </si>
  <si>
    <t>brez celic, v ločeni hiški</t>
  </si>
  <si>
    <t>brez celic, na drogu</t>
  </si>
  <si>
    <t>1 x celica, v ločeni hiški</t>
  </si>
  <si>
    <t>3 x celice, del objekta, ETRA 33</t>
  </si>
  <si>
    <t>3 x celice, del objekta</t>
  </si>
  <si>
    <t>3 x celice, v ločeni hiški</t>
  </si>
  <si>
    <t>Cena za redno letno vzdrževanje TP v EUR brez DDV</t>
  </si>
  <si>
    <t>SF6 ABB ( 4x uvodna, 1x spojna,1x merilna, 2x transformatorska)</t>
  </si>
  <si>
    <t>SF6 ABB ( 2x uvodna, 1x transformatorska)</t>
  </si>
  <si>
    <t>SF6 ABB ( 2x uvodna, 2x transformatorska)</t>
  </si>
  <si>
    <t>IMP TEN (1x merilna, 6x uvodna, 2x sponja, 2x transformatorska)</t>
  </si>
  <si>
    <t>ABB UniMix (2x uvodna, 3x transformatorska)</t>
  </si>
  <si>
    <t>ABB UniMix (1x uvodna, 3x transformatorska)</t>
  </si>
  <si>
    <t>ABB UniSec (2x uvodna, 1x sponja, 2x transformatorska)</t>
  </si>
  <si>
    <t>ABB UniSec (3x uvodna, 1x merilna, 2x transformatorska)</t>
  </si>
  <si>
    <t>ABB UniMix (3x uvodna, 1x sponja, 2x transformatorska)</t>
  </si>
  <si>
    <t>MERLIN GERIN SM6  (1x merilna, 2x uvodna, 1x spojna, 2x transformatorska)</t>
  </si>
  <si>
    <t>ABB UniMix (1x merilna, 2x uvodna, 2x transformatorska)</t>
  </si>
  <si>
    <t>Siemens (2x uvodna, 1x transformatorska)</t>
  </si>
  <si>
    <t>Cena na leto</t>
  </si>
  <si>
    <t>Ponudbeni predračun št. _________________ za javno naročilo št. VKS-49/26 – »Vzdrževanje srednjenapetostnih naprav v transformatorskih postajah JP VOKA SNAGA d.o.o.«</t>
  </si>
  <si>
    <t>Ponudnik: ______________________________________________________________________________________________</t>
  </si>
  <si>
    <t>Priloga 2/2</t>
  </si>
  <si>
    <t>A.</t>
  </si>
  <si>
    <t>Redno vzdrževanje SN naprav v TP postajah</t>
  </si>
  <si>
    <t xml:space="preserve">B. </t>
  </si>
  <si>
    <t>Dela, ki se izvajajo občasno oziroma po potrebi</t>
  </si>
  <si>
    <t>Storitev</t>
  </si>
  <si>
    <t>Občasni kontrolni pregledi SN prostora in TR boksov, ki so zaklenjeni s tipskim ključem pristojnega elektro distributerja 10 / 20 kV SN omrežja (predvidoma dvakrat na leto, prvič ob reviziji in drugič čez 6 mesecev)</t>
  </si>
  <si>
    <t>Enota mere</t>
  </si>
  <si>
    <t>SNAGA Cesta dveh cesarjev</t>
  </si>
  <si>
    <t>Cena na enoto mere v EUR brez DDV</t>
  </si>
  <si>
    <t>Cena skupaj v EUR brez DDV</t>
  </si>
  <si>
    <t>Izredni pregled SN opreme (po potrebi)</t>
  </si>
  <si>
    <t xml:space="preserve">Odklepanje SN prostorov na zahtevo naročnika iz različnih razlogov </t>
  </si>
  <si>
    <t>Nadzor pri izvedbi ostalih del v TP, v SN prostorih, v primeru da dela izvaja drug izvajalec naročnika (npr. inštalacija požarnega javljanja, varnostne razsvetljave v SN prostorih TP, ipd.)</t>
  </si>
  <si>
    <t>Intervencijski prihod</t>
  </si>
  <si>
    <t>Ura</t>
  </si>
  <si>
    <t>Prihod</t>
  </si>
  <si>
    <t>Znesek ponudbe (A)</t>
  </si>
  <si>
    <t>Znesek ponudbe (B)</t>
  </si>
  <si>
    <t>C</t>
  </si>
  <si>
    <t>REKAPITULACIJA</t>
  </si>
  <si>
    <t>A</t>
  </si>
  <si>
    <t>B</t>
  </si>
  <si>
    <t>Ponudbena cena v EUR brez DDV za 4 leta</t>
  </si>
  <si>
    <t>dan</t>
  </si>
  <si>
    <t xml:space="preserve">Izvedba stikalnih manipulacij na 10 / 20 kV nivoju na zahtevo naročnika (izklop / vklop transformatorja, 10 / 20 kV kompenzacije, ipd. zaradi raznih servisnih pregledov) </t>
  </si>
  <si>
    <t>Ostali stroški</t>
  </si>
  <si>
    <t>C.1</t>
  </si>
  <si>
    <t>Stroški tehničnega osebja</t>
  </si>
  <si>
    <t>Okvirna količina/leto</t>
  </si>
  <si>
    <t>Znesek ponudbe (C.1)</t>
  </si>
  <si>
    <t>C.2</t>
  </si>
  <si>
    <t>D</t>
  </si>
  <si>
    <t>Znesek ponudbe (C.2)</t>
  </si>
  <si>
    <t>Količina (4 leta)</t>
  </si>
  <si>
    <t>Količina  (4 leta)</t>
  </si>
  <si>
    <t>Znesek ponudbe C.1 + C.2 za 4 leta v EUR brez DDV</t>
  </si>
  <si>
    <t>Skupna ponudbena cena v EUR brez DDV (A + B + C)</t>
  </si>
  <si>
    <t>Cena na enoto mere v EUR brez DDV*</t>
  </si>
  <si>
    <t>*V ceno najema so zajeti stroški prevoza opreme na lokacijo naročnika, strošek montaže, strošek potrošnega materiala za priklop in delovanje v času najema, strošek demontaže (po zaključenem najemu) in strošek odvoza opreme.</t>
  </si>
  <si>
    <t>Stroški najema opreme</t>
  </si>
  <si>
    <t>Schneider Electric (4x uvodna, 2x merilna, 2 x ločilna, 3x transformatorska)</t>
  </si>
  <si>
    <t>Schneider Electric (2x uvodna,  2x transformatorska)</t>
  </si>
  <si>
    <t>Schneider Electric (5x uvodna, 2x merilna, 2 x spojna, 4x transformatorska)</t>
  </si>
  <si>
    <t>EATON Xiria (5x uvodna, 1x merilna, 4 x spojna, 2x transformatorska, 1 x sončna el.)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</si>
</sst>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sz val="10"/>
      <name val="Calibri"/>
      <family val="2"/>
      <charset val="238"/>
    </font>
    <font>
      <b/>
      <sz val="14"/>
      <color indexed="8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2"/>
      <name val="Aptos Narrow"/>
      <family val="2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justify"/>
    </xf>
    <xf numFmtId="0" fontId="2" fillId="3" borderId="6" xfId="0" applyFont="1" applyFill="1" applyBorder="1"/>
    <xf numFmtId="164" fontId="2" fillId="0" borderId="20" xfId="0" applyNumberFormat="1" applyFont="1" applyBorder="1"/>
    <xf numFmtId="164" fontId="2" fillId="0" borderId="17" xfId="0" applyNumberFormat="1" applyFont="1" applyBorder="1"/>
    <xf numFmtId="0" fontId="3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2" borderId="2" xfId="0" applyFont="1" applyFill="1" applyBorder="1" applyAlignment="1">
      <alignment horizontal="justify" vertical="center"/>
    </xf>
    <xf numFmtId="0" fontId="9" fillId="2" borderId="17" xfId="0" applyFont="1" applyFill="1" applyBorder="1" applyAlignment="1">
      <alignment horizontal="justify" vertical="center"/>
    </xf>
    <xf numFmtId="0" fontId="9" fillId="2" borderId="4" xfId="0" applyFont="1" applyFill="1" applyBorder="1" applyAlignment="1">
      <alignment horizontal="justify" vertic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/>
    <xf numFmtId="0" fontId="8" fillId="3" borderId="21" xfId="0" applyFont="1" applyFill="1" applyBorder="1"/>
    <xf numFmtId="0" fontId="8" fillId="3" borderId="25" xfId="0" applyFont="1" applyFill="1" applyBorder="1"/>
    <xf numFmtId="0" fontId="8" fillId="3" borderId="8" xfId="0" applyFont="1" applyFill="1" applyBorder="1"/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/>
    <xf numFmtId="164" fontId="8" fillId="2" borderId="22" xfId="0" applyNumberFormat="1" applyFont="1" applyFill="1" applyBorder="1"/>
    <xf numFmtId="0" fontId="1" fillId="2" borderId="10" xfId="1" applyFont="1" applyFill="1" applyBorder="1"/>
    <xf numFmtId="164" fontId="8" fillId="2" borderId="23" xfId="0" applyNumberFormat="1" applyFont="1" applyFill="1" applyBorder="1"/>
    <xf numFmtId="164" fontId="8" fillId="3" borderId="24" xfId="0" applyNumberFormat="1" applyFont="1" applyFill="1" applyBorder="1"/>
    <xf numFmtId="164" fontId="8" fillId="3" borderId="28" xfId="0" applyNumberFormat="1" applyFont="1" applyFill="1" applyBorder="1"/>
    <xf numFmtId="164" fontId="8" fillId="3" borderId="13" xfId="0" applyNumberFormat="1" applyFont="1" applyFill="1" applyBorder="1"/>
    <xf numFmtId="164" fontId="8" fillId="3" borderId="21" xfId="0" applyNumberFormat="1" applyFont="1" applyFill="1" applyBorder="1"/>
    <xf numFmtId="164" fontId="8" fillId="3" borderId="25" xfId="0" applyNumberFormat="1" applyFont="1" applyFill="1" applyBorder="1"/>
    <xf numFmtId="164" fontId="8" fillId="3" borderId="8" xfId="0" applyNumberFormat="1" applyFont="1" applyFill="1" applyBorder="1"/>
    <xf numFmtId="164" fontId="8" fillId="2" borderId="12" xfId="0" applyNumberFormat="1" applyFont="1" applyFill="1" applyBorder="1"/>
    <xf numFmtId="164" fontId="8" fillId="2" borderId="26" xfId="0" applyNumberFormat="1" applyFont="1" applyFill="1" applyBorder="1"/>
    <xf numFmtId="164" fontId="8" fillId="2" borderId="27" xfId="0" applyNumberFormat="1" applyFont="1" applyFill="1" applyBorder="1"/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/>
    <xf numFmtId="0" fontId="8" fillId="0" borderId="18" xfId="0" applyFont="1" applyBorder="1" applyAlignment="1">
      <alignment horizontal="center"/>
    </xf>
    <xf numFmtId="0" fontId="8" fillId="0" borderId="19" xfId="0" applyFont="1" applyBorder="1"/>
    <xf numFmtId="0" fontId="11" fillId="0" borderId="0" xfId="0" applyFont="1"/>
    <xf numFmtId="0" fontId="12" fillId="0" borderId="0" xfId="0" applyFont="1"/>
    <xf numFmtId="0" fontId="13" fillId="0" borderId="17" xfId="0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2" borderId="3" xfId="0" applyFont="1" applyFill="1" applyBorder="1" applyAlignment="1">
      <alignment horizontal="justify" vertical="center" wrapText="1"/>
    </xf>
    <xf numFmtId="0" fontId="8" fillId="3" borderId="7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1" fillId="2" borderId="11" xfId="1" applyFont="1" applyFill="1" applyBorder="1" applyAlignment="1">
      <alignment wrapText="1"/>
    </xf>
    <xf numFmtId="0" fontId="10" fillId="2" borderId="11" xfId="0" applyFont="1" applyFill="1" applyBorder="1" applyAlignment="1">
      <alignment wrapText="1"/>
    </xf>
    <xf numFmtId="0" fontId="2" fillId="0" borderId="19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wrapText="1"/>
    </xf>
    <xf numFmtId="0" fontId="2" fillId="0" borderId="31" xfId="0" applyFont="1" applyBorder="1"/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wrapText="1"/>
    </xf>
    <xf numFmtId="0" fontId="0" fillId="0" borderId="35" xfId="0" applyBorder="1"/>
    <xf numFmtId="0" fontId="0" fillId="0" borderId="35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33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12" fillId="0" borderId="34" xfId="0" applyFont="1" applyBorder="1" applyAlignment="1">
      <alignment horizontal="center"/>
    </xf>
    <xf numFmtId="164" fontId="13" fillId="0" borderId="36" xfId="0" applyNumberFormat="1" applyFont="1" applyBorder="1" applyAlignment="1">
      <alignment wrapText="1"/>
    </xf>
    <xf numFmtId="0" fontId="12" fillId="0" borderId="29" xfId="0" applyFont="1" applyBorder="1" applyAlignment="1">
      <alignment horizontal="center"/>
    </xf>
    <xf numFmtId="0" fontId="13" fillId="0" borderId="31" xfId="0" applyFont="1" applyBorder="1" applyAlignment="1">
      <alignment wrapText="1"/>
    </xf>
    <xf numFmtId="0" fontId="12" fillId="0" borderId="32" xfId="0" applyFont="1" applyBorder="1" applyAlignment="1">
      <alignment horizontal="center"/>
    </xf>
    <xf numFmtId="0" fontId="12" fillId="0" borderId="10" xfId="0" applyFont="1" applyBorder="1"/>
    <xf numFmtId="164" fontId="12" fillId="0" borderId="33" xfId="0" applyNumberFormat="1" applyFont="1" applyBorder="1" applyAlignment="1">
      <alignment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6" fillId="0" borderId="41" xfId="0" applyFont="1" applyFill="1" applyBorder="1"/>
    <xf numFmtId="0" fontId="15" fillId="0" borderId="0" xfId="0" applyFont="1"/>
    <xf numFmtId="9" fontId="18" fillId="0" borderId="0" xfId="0" applyNumberFormat="1" applyFont="1"/>
    <xf numFmtId="0" fontId="10" fillId="0" borderId="10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 applyFill="1" applyBorder="1" applyAlignment="1">
      <alignment vertical="center"/>
    </xf>
    <xf numFmtId="0" fontId="2" fillId="0" borderId="0" xfId="0" applyFont="1"/>
    <xf numFmtId="0" fontId="9" fillId="0" borderId="3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0" fontId="19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1" fontId="10" fillId="0" borderId="10" xfId="0" applyNumberFormat="1" applyFont="1" applyFill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4" fontId="4" fillId="0" borderId="19" xfId="0" applyNumberFormat="1" applyFont="1" applyFill="1" applyBorder="1" applyAlignment="1">
      <alignment vertical="center"/>
    </xf>
    <xf numFmtId="4" fontId="4" fillId="0" borderId="19" xfId="0" applyNumberFormat="1" applyFont="1" applyBorder="1"/>
    <xf numFmtId="0" fontId="9" fillId="0" borderId="43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4" fontId="4" fillId="0" borderId="42" xfId="0" applyNumberFormat="1" applyFont="1" applyBorder="1"/>
    <xf numFmtId="4" fontId="9" fillId="0" borderId="1" xfId="0" applyNumberFormat="1" applyFont="1" applyFill="1" applyBorder="1" applyAlignment="1">
      <alignment vertical="center"/>
    </xf>
    <xf numFmtId="164" fontId="9" fillId="0" borderId="4" xfId="0" applyNumberFormat="1" applyFont="1" applyBorder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3" fillId="0" borderId="37" xfId="0" applyFont="1" applyBorder="1" applyAlignment="1"/>
    <xf numFmtId="0" fontId="12" fillId="0" borderId="38" xfId="0" applyFont="1" applyBorder="1" applyAlignment="1"/>
    <xf numFmtId="0" fontId="13" fillId="0" borderId="39" xfId="0" applyFont="1" applyBorder="1" applyAlignment="1">
      <alignment wrapText="1"/>
    </xf>
    <xf numFmtId="0" fontId="12" fillId="0" borderId="4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/>
    <xf numFmtId="0" fontId="0" fillId="0" borderId="11" xfId="0" applyBorder="1" applyAlignment="1"/>
    <xf numFmtId="0" fontId="0" fillId="0" borderId="44" xfId="0" applyBorder="1" applyAlignment="1"/>
    <xf numFmtId="0" fontId="8" fillId="2" borderId="11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</cellXfs>
  <cellStyles count="2">
    <cellStyle name="Navadno" xfId="0" builtinId="0"/>
    <cellStyle name="Navadno 3" xfId="1" xr:uid="{B2B8368D-BA4D-41C9-BAAE-2446C5EC63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A1A18-57ED-4AB2-AB66-08F5A92AD0EA}">
  <sheetPr>
    <tabColor rgb="FFFFC000"/>
  </sheetPr>
  <dimension ref="B1:I94"/>
  <sheetViews>
    <sheetView tabSelected="1" topLeftCell="A75" workbookViewId="0">
      <selection activeCell="E95" sqref="E95"/>
    </sheetView>
  </sheetViews>
  <sheetFormatPr defaultRowHeight="15" x14ac:dyDescent="0.25"/>
  <cols>
    <col min="1" max="1" width="4.7109375" customWidth="1"/>
    <col min="2" max="2" width="7.140625" style="1" customWidth="1"/>
    <col min="3" max="3" width="24.5703125" customWidth="1"/>
    <col min="4" max="4" width="17" customWidth="1"/>
    <col min="5" max="5" width="34.140625" style="51" customWidth="1"/>
    <col min="6" max="6" width="25" customWidth="1"/>
    <col min="7" max="7" width="27" customWidth="1"/>
    <col min="8" max="8" width="25" customWidth="1"/>
    <col min="9" max="9" width="13.28515625" customWidth="1"/>
  </cols>
  <sheetData>
    <row r="1" spans="2:8" ht="48.6" customHeight="1" x14ac:dyDescent="0.3">
      <c r="B1" s="9"/>
      <c r="C1" s="119" t="s">
        <v>94</v>
      </c>
      <c r="D1" s="120"/>
      <c r="E1" s="120"/>
      <c r="F1" s="120"/>
      <c r="G1" s="120"/>
      <c r="H1" s="7" t="s">
        <v>96</v>
      </c>
    </row>
    <row r="2" spans="2:8" ht="21" x14ac:dyDescent="0.35">
      <c r="B2" s="9"/>
      <c r="C2" s="6"/>
      <c r="D2" s="10"/>
      <c r="E2" s="41"/>
      <c r="F2" s="10"/>
      <c r="G2" s="10"/>
      <c r="H2" s="10"/>
    </row>
    <row r="3" spans="2:8" ht="21" x14ac:dyDescent="0.35">
      <c r="B3" s="9"/>
      <c r="C3" s="6" t="s">
        <v>95</v>
      </c>
      <c r="D3" s="10"/>
      <c r="E3" s="41"/>
      <c r="F3" s="10"/>
      <c r="G3" s="10"/>
      <c r="H3" s="10"/>
    </row>
    <row r="4" spans="2:8" ht="21" x14ac:dyDescent="0.35">
      <c r="B4" s="9"/>
      <c r="C4" s="6"/>
      <c r="D4" s="10"/>
      <c r="E4" s="41"/>
      <c r="F4" s="10"/>
      <c r="G4" s="10"/>
      <c r="H4" s="10"/>
    </row>
    <row r="5" spans="2:8" ht="15.75" thickBot="1" x14ac:dyDescent="0.3">
      <c r="B5" s="8" t="s">
        <v>97</v>
      </c>
      <c r="C5" s="37" t="s">
        <v>98</v>
      </c>
      <c r="D5" s="10"/>
      <c r="E5" s="41"/>
      <c r="F5" s="10"/>
      <c r="G5" s="10"/>
      <c r="H5" s="10"/>
    </row>
    <row r="6" spans="2:8" ht="22.5" thickTop="1" thickBot="1" x14ac:dyDescent="0.4">
      <c r="B6" s="9"/>
      <c r="C6" s="6"/>
      <c r="D6" s="10"/>
      <c r="E6" s="41"/>
      <c r="F6" s="116" t="s">
        <v>80</v>
      </c>
      <c r="G6" s="117"/>
      <c r="H6" s="118"/>
    </row>
    <row r="7" spans="2:8" ht="59.25" customHeight="1" thickTop="1" thickBot="1" x14ac:dyDescent="0.3">
      <c r="B7" s="2" t="s">
        <v>5</v>
      </c>
      <c r="C7" s="11" t="s">
        <v>0</v>
      </c>
      <c r="D7" s="11" t="s">
        <v>51</v>
      </c>
      <c r="E7" s="42" t="s">
        <v>52</v>
      </c>
      <c r="F7" s="12" t="s">
        <v>68</v>
      </c>
      <c r="G7" s="12" t="s">
        <v>67</v>
      </c>
      <c r="H7" s="13" t="s">
        <v>54</v>
      </c>
    </row>
    <row r="8" spans="2:8" ht="15.75" thickTop="1" x14ac:dyDescent="0.25">
      <c r="B8" s="14"/>
      <c r="C8" s="3" t="s">
        <v>1</v>
      </c>
      <c r="D8" s="15"/>
      <c r="E8" s="43"/>
      <c r="F8" s="16"/>
      <c r="G8" s="17"/>
      <c r="H8" s="18"/>
    </row>
    <row r="9" spans="2:8" x14ac:dyDescent="0.25">
      <c r="B9" s="19">
        <v>1</v>
      </c>
      <c r="C9" s="20" t="s">
        <v>6</v>
      </c>
      <c r="D9" s="20" t="s">
        <v>69</v>
      </c>
      <c r="E9" s="44" t="s">
        <v>74</v>
      </c>
      <c r="F9" s="21">
        <v>0</v>
      </c>
      <c r="G9" s="21">
        <v>0</v>
      </c>
      <c r="H9" s="21">
        <v>0</v>
      </c>
    </row>
    <row r="10" spans="2:8" x14ac:dyDescent="0.25">
      <c r="B10" s="19">
        <v>2</v>
      </c>
      <c r="C10" s="20" t="s">
        <v>7</v>
      </c>
      <c r="D10" s="20" t="s">
        <v>70</v>
      </c>
      <c r="E10" s="44" t="s">
        <v>79</v>
      </c>
      <c r="F10" s="21">
        <v>0</v>
      </c>
      <c r="G10" s="21">
        <v>0</v>
      </c>
      <c r="H10" s="21">
        <v>0</v>
      </c>
    </row>
    <row r="11" spans="2:8" x14ac:dyDescent="0.25">
      <c r="B11" s="19">
        <v>3</v>
      </c>
      <c r="C11" s="20" t="s">
        <v>8</v>
      </c>
      <c r="D11" s="20" t="s">
        <v>71</v>
      </c>
      <c r="E11" s="44" t="s">
        <v>78</v>
      </c>
      <c r="F11" s="21">
        <v>0</v>
      </c>
      <c r="G11" s="21">
        <v>0</v>
      </c>
      <c r="H11" s="21">
        <v>0</v>
      </c>
    </row>
    <row r="12" spans="2:8" x14ac:dyDescent="0.25">
      <c r="B12" s="19">
        <v>4</v>
      </c>
      <c r="C12" s="20" t="s">
        <v>9</v>
      </c>
      <c r="D12" s="20" t="s">
        <v>45</v>
      </c>
      <c r="E12" s="44" t="s">
        <v>77</v>
      </c>
      <c r="F12" s="21">
        <v>0</v>
      </c>
      <c r="G12" s="21">
        <v>0</v>
      </c>
      <c r="H12" s="21">
        <v>0</v>
      </c>
    </row>
    <row r="13" spans="2:8" x14ac:dyDescent="0.25">
      <c r="B13" s="19">
        <v>5</v>
      </c>
      <c r="C13" s="22" t="s">
        <v>10</v>
      </c>
      <c r="D13" s="22" t="s">
        <v>72</v>
      </c>
      <c r="E13" s="45" t="s">
        <v>75</v>
      </c>
      <c r="F13" s="21">
        <v>0</v>
      </c>
      <c r="G13" s="21">
        <v>0</v>
      </c>
      <c r="H13" s="21">
        <v>0</v>
      </c>
    </row>
    <row r="14" spans="2:8" x14ac:dyDescent="0.25">
      <c r="B14" s="19">
        <v>6</v>
      </c>
      <c r="C14" s="22" t="s">
        <v>11</v>
      </c>
      <c r="D14" s="22" t="s">
        <v>73</v>
      </c>
      <c r="E14" s="45" t="s">
        <v>76</v>
      </c>
      <c r="F14" s="21">
        <v>0</v>
      </c>
      <c r="G14" s="21">
        <v>0</v>
      </c>
      <c r="H14" s="21">
        <v>0</v>
      </c>
    </row>
    <row r="15" spans="2:8" ht="15.75" thickBot="1" x14ac:dyDescent="0.3">
      <c r="B15" s="19">
        <v>7</v>
      </c>
      <c r="C15" s="22" t="s">
        <v>12</v>
      </c>
      <c r="D15" s="22" t="s">
        <v>73</v>
      </c>
      <c r="E15" s="45" t="s">
        <v>76</v>
      </c>
      <c r="F15" s="23">
        <v>0</v>
      </c>
      <c r="G15" s="23">
        <v>0</v>
      </c>
      <c r="H15" s="23">
        <v>0</v>
      </c>
    </row>
    <row r="16" spans="2:8" ht="15.75" thickTop="1" x14ac:dyDescent="0.25">
      <c r="B16" s="14"/>
      <c r="C16" s="3" t="s">
        <v>2</v>
      </c>
      <c r="D16" s="15"/>
      <c r="E16" s="43"/>
      <c r="F16" s="24"/>
      <c r="G16" s="25"/>
      <c r="H16" s="26"/>
    </row>
    <row r="17" spans="2:8" ht="30" x14ac:dyDescent="0.25">
      <c r="B17" s="19">
        <v>8</v>
      </c>
      <c r="C17" s="22" t="s">
        <v>13</v>
      </c>
      <c r="D17" s="22" t="s">
        <v>40</v>
      </c>
      <c r="E17" s="45" t="s">
        <v>81</v>
      </c>
      <c r="F17" s="21">
        <v>0</v>
      </c>
      <c r="G17" s="21">
        <v>0</v>
      </c>
      <c r="H17" s="21">
        <v>0</v>
      </c>
    </row>
    <row r="18" spans="2:8" ht="30" x14ac:dyDescent="0.25">
      <c r="B18" s="19">
        <v>9</v>
      </c>
      <c r="C18" s="22" t="s">
        <v>14</v>
      </c>
      <c r="D18" s="20" t="s">
        <v>41</v>
      </c>
      <c r="E18" s="44" t="s">
        <v>82</v>
      </c>
      <c r="F18" s="21">
        <v>0</v>
      </c>
      <c r="G18" s="21">
        <v>0</v>
      </c>
      <c r="H18" s="21">
        <v>0</v>
      </c>
    </row>
    <row r="19" spans="2:8" ht="30" x14ac:dyDescent="0.25">
      <c r="B19" s="19">
        <v>10</v>
      </c>
      <c r="C19" s="22" t="s">
        <v>15</v>
      </c>
      <c r="D19" s="20" t="s">
        <v>42</v>
      </c>
      <c r="E19" s="44" t="s">
        <v>83</v>
      </c>
      <c r="F19" s="21">
        <v>0</v>
      </c>
      <c r="G19" s="21">
        <v>0</v>
      </c>
      <c r="H19" s="21">
        <v>0</v>
      </c>
    </row>
    <row r="20" spans="2:8" ht="30" x14ac:dyDescent="0.25">
      <c r="B20" s="19">
        <v>11</v>
      </c>
      <c r="C20" s="22" t="s">
        <v>16</v>
      </c>
      <c r="D20" s="20" t="s">
        <v>43</v>
      </c>
      <c r="E20" s="44" t="s">
        <v>82</v>
      </c>
      <c r="F20" s="21">
        <v>0</v>
      </c>
      <c r="G20" s="21">
        <v>0</v>
      </c>
      <c r="H20" s="21">
        <v>0</v>
      </c>
    </row>
    <row r="21" spans="2:8" ht="30" x14ac:dyDescent="0.25">
      <c r="B21" s="19">
        <v>12</v>
      </c>
      <c r="C21" s="22" t="s">
        <v>17</v>
      </c>
      <c r="D21" s="20" t="s">
        <v>44</v>
      </c>
      <c r="E21" s="44" t="s">
        <v>82</v>
      </c>
      <c r="F21" s="21">
        <v>0</v>
      </c>
      <c r="G21" s="21">
        <v>0</v>
      </c>
      <c r="H21" s="21">
        <v>0</v>
      </c>
    </row>
    <row r="22" spans="2:8" ht="30.75" thickBot="1" x14ac:dyDescent="0.3">
      <c r="B22" s="19">
        <v>13</v>
      </c>
      <c r="C22" s="22" t="s">
        <v>18</v>
      </c>
      <c r="D22" s="20" t="s">
        <v>43</v>
      </c>
      <c r="E22" s="44" t="s">
        <v>82</v>
      </c>
      <c r="F22" s="21">
        <v>0</v>
      </c>
      <c r="G22" s="21">
        <v>0</v>
      </c>
      <c r="H22" s="21">
        <v>0</v>
      </c>
    </row>
    <row r="23" spans="2:8" ht="15.75" thickTop="1" x14ac:dyDescent="0.25">
      <c r="B23" s="14"/>
      <c r="C23" s="3" t="s">
        <v>3</v>
      </c>
      <c r="D23" s="15"/>
      <c r="E23" s="43"/>
      <c r="F23" s="27"/>
      <c r="G23" s="28"/>
      <c r="H23" s="29"/>
    </row>
    <row r="24" spans="2:8" ht="30" x14ac:dyDescent="0.25">
      <c r="B24" s="19">
        <v>14</v>
      </c>
      <c r="C24" s="20" t="s">
        <v>19</v>
      </c>
      <c r="D24" s="20" t="s">
        <v>34</v>
      </c>
      <c r="E24" s="44" t="s">
        <v>84</v>
      </c>
      <c r="F24" s="21">
        <v>0</v>
      </c>
      <c r="G24" s="30">
        <v>0</v>
      </c>
      <c r="H24" s="30">
        <v>0</v>
      </c>
    </row>
    <row r="25" spans="2:8" ht="30" x14ac:dyDescent="0.25">
      <c r="B25" s="19">
        <v>15</v>
      </c>
      <c r="C25" s="20" t="s">
        <v>20</v>
      </c>
      <c r="D25" s="20" t="s">
        <v>35</v>
      </c>
      <c r="E25" s="44" t="s">
        <v>85</v>
      </c>
      <c r="F25" s="21">
        <v>0</v>
      </c>
      <c r="G25" s="31">
        <v>0</v>
      </c>
      <c r="H25" s="21">
        <v>0</v>
      </c>
    </row>
    <row r="26" spans="2:8" ht="30" x14ac:dyDescent="0.25">
      <c r="B26" s="19">
        <v>16</v>
      </c>
      <c r="C26" s="20" t="s">
        <v>21</v>
      </c>
      <c r="D26" s="20" t="s">
        <v>36</v>
      </c>
      <c r="E26" s="44" t="s">
        <v>86</v>
      </c>
      <c r="F26" s="21">
        <v>0</v>
      </c>
      <c r="G26" s="31">
        <v>0</v>
      </c>
      <c r="H26" s="21">
        <v>0</v>
      </c>
    </row>
    <row r="27" spans="2:8" ht="30" x14ac:dyDescent="0.25">
      <c r="B27" s="19">
        <v>17</v>
      </c>
      <c r="C27" s="20" t="s">
        <v>22</v>
      </c>
      <c r="D27" s="20" t="s">
        <v>37</v>
      </c>
      <c r="E27" s="44" t="s">
        <v>87</v>
      </c>
      <c r="F27" s="21">
        <v>0</v>
      </c>
      <c r="G27" s="31">
        <v>0</v>
      </c>
      <c r="H27" s="21">
        <v>0</v>
      </c>
    </row>
    <row r="28" spans="2:8" ht="30" x14ac:dyDescent="0.25">
      <c r="B28" s="19">
        <v>18</v>
      </c>
      <c r="C28" s="20" t="s">
        <v>23</v>
      </c>
      <c r="D28" s="20" t="s">
        <v>37</v>
      </c>
      <c r="E28" s="46" t="s">
        <v>88</v>
      </c>
      <c r="F28" s="21">
        <v>0</v>
      </c>
      <c r="G28" s="31">
        <v>0</v>
      </c>
      <c r="H28" s="21">
        <v>0</v>
      </c>
    </row>
    <row r="29" spans="2:8" ht="30" x14ac:dyDescent="0.25">
      <c r="B29" s="19">
        <v>19</v>
      </c>
      <c r="C29" s="20" t="s">
        <v>24</v>
      </c>
      <c r="D29" s="20" t="s">
        <v>34</v>
      </c>
      <c r="E29" s="44" t="s">
        <v>89</v>
      </c>
      <c r="F29" s="21">
        <v>0</v>
      </c>
      <c r="G29" s="31">
        <v>0</v>
      </c>
      <c r="H29" s="21">
        <v>0</v>
      </c>
    </row>
    <row r="30" spans="2:8" ht="45" x14ac:dyDescent="0.25">
      <c r="B30" s="19">
        <v>20</v>
      </c>
      <c r="C30" s="20" t="s">
        <v>25</v>
      </c>
      <c r="D30" s="20" t="s">
        <v>38</v>
      </c>
      <c r="E30" s="44" t="s">
        <v>90</v>
      </c>
      <c r="F30" s="21">
        <v>0</v>
      </c>
      <c r="G30" s="31">
        <v>0</v>
      </c>
      <c r="H30" s="21">
        <v>0</v>
      </c>
    </row>
    <row r="31" spans="2:8" ht="30" x14ac:dyDescent="0.25">
      <c r="B31" s="19">
        <v>21</v>
      </c>
      <c r="C31" s="20" t="s">
        <v>26</v>
      </c>
      <c r="D31" s="20" t="s">
        <v>34</v>
      </c>
      <c r="E31" s="44" t="s">
        <v>91</v>
      </c>
      <c r="F31" s="21">
        <v>0</v>
      </c>
      <c r="G31" s="31">
        <v>0</v>
      </c>
      <c r="H31" s="21">
        <v>0</v>
      </c>
    </row>
    <row r="32" spans="2:8" x14ac:dyDescent="0.25">
      <c r="B32" s="19">
        <v>22</v>
      </c>
      <c r="C32" s="20" t="s">
        <v>27</v>
      </c>
      <c r="D32" s="20" t="s">
        <v>39</v>
      </c>
      <c r="E32" s="44" t="s">
        <v>53</v>
      </c>
      <c r="F32" s="21">
        <v>0</v>
      </c>
      <c r="G32" s="31">
        <v>0</v>
      </c>
      <c r="H32" s="21">
        <v>0</v>
      </c>
    </row>
    <row r="33" spans="2:9" ht="30.75" thickBot="1" x14ac:dyDescent="0.3">
      <c r="B33" s="19">
        <v>23</v>
      </c>
      <c r="C33" s="20" t="s">
        <v>28</v>
      </c>
      <c r="D33" s="20" t="s">
        <v>39</v>
      </c>
      <c r="E33" s="44" t="s">
        <v>92</v>
      </c>
      <c r="F33" s="23">
        <v>0</v>
      </c>
      <c r="G33" s="32">
        <v>0</v>
      </c>
      <c r="H33" s="23">
        <v>0</v>
      </c>
    </row>
    <row r="34" spans="2:9" ht="15.75" thickTop="1" x14ac:dyDescent="0.25">
      <c r="B34" s="14"/>
      <c r="C34" s="3" t="s">
        <v>4</v>
      </c>
      <c r="D34" s="15"/>
      <c r="E34" s="43"/>
      <c r="F34" s="24"/>
      <c r="G34" s="25"/>
      <c r="H34" s="26"/>
    </row>
    <row r="35" spans="2:9" ht="45" x14ac:dyDescent="0.25">
      <c r="B35" s="19">
        <v>24</v>
      </c>
      <c r="C35" s="20" t="s">
        <v>29</v>
      </c>
      <c r="D35" s="20" t="s">
        <v>46</v>
      </c>
      <c r="E35" s="129" t="s">
        <v>137</v>
      </c>
      <c r="F35" s="21">
        <v>0</v>
      </c>
      <c r="G35" s="30">
        <v>0</v>
      </c>
      <c r="H35" s="30">
        <v>0</v>
      </c>
    </row>
    <row r="36" spans="2:9" ht="30" x14ac:dyDescent="0.25">
      <c r="B36" s="19">
        <v>25</v>
      </c>
      <c r="C36" s="20" t="s">
        <v>30</v>
      </c>
      <c r="D36" s="20" t="s">
        <v>47</v>
      </c>
      <c r="E36" s="129" t="s">
        <v>138</v>
      </c>
      <c r="F36" s="21">
        <v>0</v>
      </c>
      <c r="G36" s="30">
        <v>0</v>
      </c>
      <c r="H36" s="30">
        <v>0</v>
      </c>
    </row>
    <row r="37" spans="2:9" ht="30" x14ac:dyDescent="0.25">
      <c r="B37" s="19">
        <v>26</v>
      </c>
      <c r="C37" s="20" t="s">
        <v>31</v>
      </c>
      <c r="D37" s="20" t="s">
        <v>47</v>
      </c>
      <c r="E37" s="129" t="s">
        <v>138</v>
      </c>
      <c r="F37" s="21">
        <v>0</v>
      </c>
      <c r="G37" s="30">
        <v>0</v>
      </c>
      <c r="H37" s="30">
        <v>0</v>
      </c>
    </row>
    <row r="38" spans="2:9" ht="45.75" thickBot="1" x14ac:dyDescent="0.3">
      <c r="B38" s="19">
        <v>27</v>
      </c>
      <c r="C38" s="20" t="s">
        <v>32</v>
      </c>
      <c r="D38" s="20" t="s">
        <v>48</v>
      </c>
      <c r="E38" s="129" t="s">
        <v>139</v>
      </c>
      <c r="F38" s="23">
        <v>0</v>
      </c>
      <c r="G38" s="30">
        <v>0</v>
      </c>
      <c r="H38" s="30">
        <v>0</v>
      </c>
    </row>
    <row r="39" spans="2:9" ht="15.75" thickTop="1" x14ac:dyDescent="0.25">
      <c r="B39" s="14"/>
      <c r="C39" s="3" t="s">
        <v>104</v>
      </c>
      <c r="D39" s="15"/>
      <c r="E39" s="43"/>
      <c r="F39" s="27"/>
      <c r="G39" s="28"/>
      <c r="H39" s="29"/>
    </row>
    <row r="40" spans="2:9" ht="45.75" thickBot="1" x14ac:dyDescent="0.3">
      <c r="B40" s="33">
        <v>28</v>
      </c>
      <c r="C40" s="34" t="s">
        <v>33</v>
      </c>
      <c r="D40" s="34" t="s">
        <v>49</v>
      </c>
      <c r="E40" s="130" t="s">
        <v>140</v>
      </c>
      <c r="F40" s="23">
        <v>0</v>
      </c>
      <c r="G40" s="23">
        <v>0</v>
      </c>
      <c r="H40" s="23">
        <v>0</v>
      </c>
    </row>
    <row r="41" spans="2:9" ht="16.5" thickTop="1" thickBot="1" x14ac:dyDescent="0.3">
      <c r="B41" s="35"/>
      <c r="C41" s="36"/>
      <c r="D41" s="36"/>
      <c r="E41" s="47" t="s">
        <v>50</v>
      </c>
      <c r="F41" s="5">
        <f>SUM(F9:F40)</f>
        <v>0</v>
      </c>
      <c r="G41" s="4">
        <f>SUM(G9:G40)</f>
        <v>0</v>
      </c>
      <c r="H41" s="4">
        <f>SUM(H9:H39)</f>
        <v>0</v>
      </c>
    </row>
    <row r="42" spans="2:9" ht="16.5" hidden="1" thickTop="1" x14ac:dyDescent="0.25">
      <c r="B42" s="9"/>
      <c r="C42" s="10"/>
      <c r="D42" s="38"/>
      <c r="E42" s="48"/>
      <c r="F42" s="80">
        <v>0.75</v>
      </c>
      <c r="G42" s="80">
        <v>0.05</v>
      </c>
      <c r="H42" s="80">
        <v>0.2</v>
      </c>
      <c r="I42" s="79"/>
    </row>
    <row r="43" spans="2:9" ht="17.25" thickTop="1" thickBot="1" x14ac:dyDescent="0.3">
      <c r="B43" s="9"/>
      <c r="C43" s="10"/>
      <c r="D43" s="38"/>
      <c r="E43" s="48"/>
      <c r="F43" s="80"/>
      <c r="G43" s="80"/>
      <c r="H43" s="80"/>
      <c r="I43" s="79"/>
    </row>
    <row r="44" spans="2:9" ht="17.25" thickTop="1" thickBot="1" x14ac:dyDescent="0.3">
      <c r="B44" s="9"/>
      <c r="C44" s="10"/>
      <c r="D44" s="38"/>
      <c r="E44" s="49"/>
      <c r="F44" s="39" t="s">
        <v>131</v>
      </c>
      <c r="G44" s="39" t="s">
        <v>93</v>
      </c>
      <c r="H44" s="39" t="s">
        <v>113</v>
      </c>
    </row>
    <row r="45" spans="2:9" ht="17.25" thickTop="1" thickBot="1" x14ac:dyDescent="0.3">
      <c r="B45" s="9"/>
      <c r="C45" s="10"/>
      <c r="D45" s="38"/>
      <c r="E45" s="50" t="s">
        <v>66</v>
      </c>
      <c r="F45" s="39">
        <v>4</v>
      </c>
      <c r="G45" s="40">
        <f>+(F41*0.75)+(G41*0.05)+(H41*0.2)</f>
        <v>0</v>
      </c>
      <c r="H45" s="40">
        <f>+G45*F45</f>
        <v>0</v>
      </c>
    </row>
    <row r="46" spans="2:9" ht="15.75" thickTop="1" x14ac:dyDescent="0.25">
      <c r="B46" s="9"/>
      <c r="C46" s="10"/>
      <c r="D46" s="10"/>
      <c r="E46" s="41"/>
      <c r="F46" s="10"/>
      <c r="G46" s="10"/>
      <c r="H46" s="10"/>
    </row>
    <row r="48" spans="2:9" x14ac:dyDescent="0.25">
      <c r="B48" s="8" t="s">
        <v>99</v>
      </c>
      <c r="C48" s="37" t="s">
        <v>100</v>
      </c>
    </row>
    <row r="49" spans="2:8" ht="15.75" thickBot="1" x14ac:dyDescent="0.3"/>
    <row r="50" spans="2:8" ht="30" x14ac:dyDescent="0.25">
      <c r="B50" s="55"/>
      <c r="C50" s="56" t="s">
        <v>101</v>
      </c>
      <c r="D50" s="56" t="s">
        <v>103</v>
      </c>
      <c r="E50" s="91" t="s">
        <v>125</v>
      </c>
      <c r="F50" s="57" t="s">
        <v>105</v>
      </c>
      <c r="G50" s="58" t="s">
        <v>106</v>
      </c>
      <c r="H50" s="78"/>
    </row>
    <row r="51" spans="2:8" ht="150" x14ac:dyDescent="0.25">
      <c r="B51" s="59">
        <v>1</v>
      </c>
      <c r="C51" s="53" t="s">
        <v>102</v>
      </c>
      <c r="D51" s="52" t="s">
        <v>111</v>
      </c>
      <c r="E51" s="54">
        <v>30</v>
      </c>
      <c r="F51" s="64"/>
      <c r="G51" s="65">
        <f>E51*F51</f>
        <v>0</v>
      </c>
    </row>
    <row r="52" spans="2:8" ht="30" x14ac:dyDescent="0.25">
      <c r="B52" s="59">
        <v>2</v>
      </c>
      <c r="C52" s="53" t="s">
        <v>107</v>
      </c>
      <c r="D52" s="52" t="s">
        <v>62</v>
      </c>
      <c r="E52" s="54">
        <v>10</v>
      </c>
      <c r="F52" s="64"/>
      <c r="G52" s="65">
        <f t="shared" ref="G52:G56" si="0">E52*F52</f>
        <v>0</v>
      </c>
    </row>
    <row r="53" spans="2:8" ht="45" x14ac:dyDescent="0.25">
      <c r="B53" s="59">
        <v>3</v>
      </c>
      <c r="C53" s="53" t="s">
        <v>108</v>
      </c>
      <c r="D53" s="52" t="s">
        <v>111</v>
      </c>
      <c r="E53" s="54">
        <v>20</v>
      </c>
      <c r="F53" s="64"/>
      <c r="G53" s="65">
        <f t="shared" si="0"/>
        <v>0</v>
      </c>
    </row>
    <row r="54" spans="2:8" ht="120" x14ac:dyDescent="0.25">
      <c r="B54" s="59">
        <v>4</v>
      </c>
      <c r="C54" s="53" t="s">
        <v>109</v>
      </c>
      <c r="D54" s="52" t="s">
        <v>111</v>
      </c>
      <c r="E54" s="54">
        <v>15</v>
      </c>
      <c r="F54" s="64"/>
      <c r="G54" s="65">
        <f t="shared" si="0"/>
        <v>0</v>
      </c>
    </row>
    <row r="55" spans="2:8" ht="120" x14ac:dyDescent="0.25">
      <c r="B55" s="59">
        <v>5</v>
      </c>
      <c r="C55" s="81" t="s">
        <v>121</v>
      </c>
      <c r="D55" s="52" t="s">
        <v>111</v>
      </c>
      <c r="E55" s="54">
        <v>20</v>
      </c>
      <c r="F55" s="64"/>
      <c r="G55" s="65">
        <f t="shared" si="0"/>
        <v>0</v>
      </c>
      <c r="H55" s="77"/>
    </row>
    <row r="56" spans="2:8" ht="15.75" thickBot="1" x14ac:dyDescent="0.3">
      <c r="B56" s="60">
        <v>6</v>
      </c>
      <c r="C56" s="61" t="s">
        <v>110</v>
      </c>
      <c r="D56" s="62" t="s">
        <v>112</v>
      </c>
      <c r="E56" s="63">
        <v>5</v>
      </c>
      <c r="F56" s="66"/>
      <c r="G56" s="67">
        <f t="shared" si="0"/>
        <v>0</v>
      </c>
    </row>
    <row r="57" spans="2:8" ht="15.75" thickBot="1" x14ac:dyDescent="0.3"/>
    <row r="58" spans="2:8" ht="17.25" thickTop="1" thickBot="1" x14ac:dyDescent="0.3">
      <c r="D58" s="49"/>
      <c r="E58" s="39" t="s">
        <v>131</v>
      </c>
      <c r="F58" s="39" t="s">
        <v>93</v>
      </c>
      <c r="G58" s="39" t="s">
        <v>114</v>
      </c>
    </row>
    <row r="59" spans="2:8" ht="17.25" thickTop="1" thickBot="1" x14ac:dyDescent="0.3">
      <c r="D59" s="50" t="s">
        <v>66</v>
      </c>
      <c r="E59" s="39">
        <v>4</v>
      </c>
      <c r="F59" s="40">
        <f>SUM(G51:G56)</f>
        <v>0</v>
      </c>
      <c r="G59" s="40">
        <f>+F59*E59</f>
        <v>0</v>
      </c>
    </row>
    <row r="60" spans="2:8" ht="16.5" thickTop="1" x14ac:dyDescent="0.25">
      <c r="D60" s="82"/>
      <c r="E60" s="83"/>
      <c r="F60" s="84"/>
      <c r="G60" s="84"/>
    </row>
    <row r="61" spans="2:8" ht="15.75" x14ac:dyDescent="0.25">
      <c r="D61" s="82"/>
      <c r="E61" s="83"/>
      <c r="F61" s="84"/>
      <c r="G61" s="84"/>
    </row>
    <row r="62" spans="2:8" x14ac:dyDescent="0.25">
      <c r="B62" s="8" t="s">
        <v>115</v>
      </c>
      <c r="C62" s="37" t="s">
        <v>122</v>
      </c>
      <c r="D62" s="92"/>
      <c r="E62" s="93"/>
      <c r="F62" s="94"/>
      <c r="G62" s="94"/>
    </row>
    <row r="63" spans="2:8" x14ac:dyDescent="0.25">
      <c r="B63" s="95"/>
      <c r="C63" s="96"/>
      <c r="D63" s="96"/>
      <c r="E63" s="97"/>
      <c r="F63" s="96"/>
      <c r="G63" s="96"/>
    </row>
    <row r="64" spans="2:8" ht="15.75" thickBot="1" x14ac:dyDescent="0.3">
      <c r="B64" s="8" t="s">
        <v>123</v>
      </c>
      <c r="C64" s="90" t="s">
        <v>124</v>
      </c>
      <c r="D64" s="98"/>
      <c r="E64" s="98"/>
      <c r="F64" s="98"/>
      <c r="G64" s="98"/>
    </row>
    <row r="65" spans="2:7" ht="30" x14ac:dyDescent="0.25">
      <c r="B65" s="95"/>
      <c r="C65" s="99" t="s">
        <v>55</v>
      </c>
      <c r="D65" s="99" t="s">
        <v>56</v>
      </c>
      <c r="E65" s="100" t="s">
        <v>125</v>
      </c>
      <c r="F65" s="57" t="s">
        <v>105</v>
      </c>
      <c r="G65" s="100" t="s">
        <v>106</v>
      </c>
    </row>
    <row r="66" spans="2:7" ht="30" x14ac:dyDescent="0.25">
      <c r="B66" s="95"/>
      <c r="C66" s="81" t="s">
        <v>63</v>
      </c>
      <c r="D66" s="101" t="s">
        <v>62</v>
      </c>
      <c r="E66" s="102">
        <v>20</v>
      </c>
      <c r="F66" s="103"/>
      <c r="G66" s="103">
        <f>+F66*E66</f>
        <v>0</v>
      </c>
    </row>
    <row r="67" spans="2:7" ht="45" x14ac:dyDescent="0.25">
      <c r="B67" s="95"/>
      <c r="C67" s="81" t="s">
        <v>65</v>
      </c>
      <c r="D67" s="101" t="s">
        <v>62</v>
      </c>
      <c r="E67" s="102">
        <v>10</v>
      </c>
      <c r="F67" s="103"/>
      <c r="G67" s="103">
        <f t="shared" ref="G67:G68" si="1">+F67*E67</f>
        <v>0</v>
      </c>
    </row>
    <row r="68" spans="2:7" ht="30" x14ac:dyDescent="0.25">
      <c r="B68" s="95"/>
      <c r="C68" s="81" t="s">
        <v>64</v>
      </c>
      <c r="D68" s="101" t="s">
        <v>62</v>
      </c>
      <c r="E68" s="102">
        <v>10</v>
      </c>
      <c r="F68" s="103"/>
      <c r="G68" s="103">
        <f t="shared" si="1"/>
        <v>0</v>
      </c>
    </row>
    <row r="69" spans="2:7" ht="15.75" thickBot="1" x14ac:dyDescent="0.3">
      <c r="C69" s="111"/>
      <c r="D69" s="86"/>
      <c r="E69" s="89"/>
      <c r="F69" s="87"/>
      <c r="G69" s="88"/>
    </row>
    <row r="70" spans="2:7" ht="17.25" thickTop="1" thickBot="1" x14ac:dyDescent="0.3">
      <c r="C70" s="85"/>
      <c r="D70" s="49"/>
      <c r="E70" s="39" t="s">
        <v>130</v>
      </c>
      <c r="F70" s="39" t="s">
        <v>93</v>
      </c>
      <c r="G70" s="39" t="s">
        <v>126</v>
      </c>
    </row>
    <row r="71" spans="2:7" ht="17.25" thickTop="1" thickBot="1" x14ac:dyDescent="0.3">
      <c r="C71" s="85"/>
      <c r="D71" s="50" t="s">
        <v>66</v>
      </c>
      <c r="E71" s="39">
        <v>4</v>
      </c>
      <c r="F71" s="40">
        <f>SUM(G66:G68)</f>
        <v>0</v>
      </c>
      <c r="G71" s="40">
        <f>+F71*E71</f>
        <v>0</v>
      </c>
    </row>
    <row r="72" spans="2:7" ht="15.75" thickTop="1" x14ac:dyDescent="0.25">
      <c r="C72" s="85"/>
      <c r="D72" s="86"/>
      <c r="E72" s="89"/>
      <c r="F72" s="87"/>
      <c r="G72" s="88"/>
    </row>
    <row r="73" spans="2:7" ht="15.75" thickBot="1" x14ac:dyDescent="0.3">
      <c r="B73" s="8" t="s">
        <v>127</v>
      </c>
      <c r="C73" s="90" t="s">
        <v>136</v>
      </c>
      <c r="D73" s="86"/>
      <c r="E73" s="89"/>
      <c r="F73" s="87"/>
      <c r="G73" s="88"/>
    </row>
    <row r="74" spans="2:7" ht="30" x14ac:dyDescent="0.25">
      <c r="C74" s="115" t="s">
        <v>55</v>
      </c>
      <c r="D74" s="115" t="s">
        <v>56</v>
      </c>
      <c r="E74" s="100" t="s">
        <v>125</v>
      </c>
      <c r="F74" s="57" t="s">
        <v>134</v>
      </c>
      <c r="G74" s="100" t="s">
        <v>106</v>
      </c>
    </row>
    <row r="75" spans="2:7" ht="30" x14ac:dyDescent="0.25">
      <c r="C75" s="81" t="s">
        <v>61</v>
      </c>
      <c r="D75" s="101" t="s">
        <v>120</v>
      </c>
      <c r="E75" s="102">
        <v>10</v>
      </c>
      <c r="F75" s="103"/>
      <c r="G75" s="103">
        <f>E75*F75</f>
        <v>0</v>
      </c>
    </row>
    <row r="76" spans="2:7" ht="30" x14ac:dyDescent="0.25">
      <c r="C76" s="81" t="s">
        <v>57</v>
      </c>
      <c r="D76" s="101" t="s">
        <v>120</v>
      </c>
      <c r="E76" s="102">
        <v>10</v>
      </c>
      <c r="F76" s="103"/>
      <c r="G76" s="103">
        <f>E76*F76</f>
        <v>0</v>
      </c>
    </row>
    <row r="77" spans="2:7" ht="30" x14ac:dyDescent="0.25">
      <c r="C77" s="81" t="s">
        <v>58</v>
      </c>
      <c r="D77" s="101" t="s">
        <v>120</v>
      </c>
      <c r="E77" s="102">
        <v>10</v>
      </c>
      <c r="F77" s="103"/>
      <c r="G77" s="103">
        <f t="shared" ref="G77:G79" si="2">E77*F77</f>
        <v>0</v>
      </c>
    </row>
    <row r="78" spans="2:7" ht="45" x14ac:dyDescent="0.25">
      <c r="C78" s="81" t="s">
        <v>60</v>
      </c>
      <c r="D78" s="101" t="s">
        <v>120</v>
      </c>
      <c r="E78" s="102">
        <v>10</v>
      </c>
      <c r="F78" s="103"/>
      <c r="G78" s="103">
        <f t="shared" si="2"/>
        <v>0</v>
      </c>
    </row>
    <row r="79" spans="2:7" ht="45" x14ac:dyDescent="0.25">
      <c r="C79" s="81" t="s">
        <v>59</v>
      </c>
      <c r="D79" s="101" t="s">
        <v>120</v>
      </c>
      <c r="E79" s="102">
        <v>10</v>
      </c>
      <c r="F79" s="103"/>
      <c r="G79" s="103">
        <f t="shared" si="2"/>
        <v>0</v>
      </c>
    </row>
    <row r="80" spans="2:7" x14ac:dyDescent="0.25">
      <c r="C80" s="111"/>
      <c r="D80" s="112"/>
      <c r="E80" s="113"/>
      <c r="F80" s="114"/>
      <c r="G80" s="114"/>
    </row>
    <row r="81" spans="2:7" ht="31.5" customHeight="1" x14ac:dyDescent="0.25">
      <c r="C81" s="125" t="s">
        <v>135</v>
      </c>
      <c r="D81" s="126"/>
      <c r="E81" s="126"/>
      <c r="F81" s="126"/>
      <c r="G81" s="126"/>
    </row>
    <row r="82" spans="2:7" ht="15.75" thickBot="1" x14ac:dyDescent="0.3">
      <c r="C82" s="85"/>
      <c r="D82" s="86"/>
      <c r="E82" s="89"/>
      <c r="F82" s="87"/>
      <c r="G82" s="88"/>
    </row>
    <row r="83" spans="2:7" ht="17.25" thickTop="1" thickBot="1" x14ac:dyDescent="0.3">
      <c r="C83" s="85"/>
      <c r="D83" s="49"/>
      <c r="E83" s="39" t="s">
        <v>131</v>
      </c>
      <c r="F83" s="39" t="s">
        <v>93</v>
      </c>
      <c r="G83" s="39" t="s">
        <v>129</v>
      </c>
    </row>
    <row r="84" spans="2:7" ht="17.25" thickTop="1" thickBot="1" x14ac:dyDescent="0.3">
      <c r="C84" s="85"/>
      <c r="D84" s="50" t="s">
        <v>66</v>
      </c>
      <c r="E84" s="39">
        <v>4</v>
      </c>
      <c r="F84" s="40">
        <f>SUM(G75:G79)</f>
        <v>0</v>
      </c>
      <c r="G84" s="40">
        <f>+F84*E84</f>
        <v>0</v>
      </c>
    </row>
    <row r="85" spans="2:7" ht="16.5" thickTop="1" thickBot="1" x14ac:dyDescent="0.3">
      <c r="C85" s="85"/>
      <c r="D85" s="86"/>
      <c r="E85" s="104"/>
      <c r="F85" s="87"/>
      <c r="G85" s="105"/>
    </row>
    <row r="86" spans="2:7" ht="16.5" thickTop="1" thickBot="1" x14ac:dyDescent="0.3">
      <c r="C86" s="85"/>
      <c r="D86" s="86"/>
      <c r="E86" s="109" t="s">
        <v>132</v>
      </c>
      <c r="F86" s="106"/>
      <c r="G86" s="110">
        <f>G71+G84</f>
        <v>0</v>
      </c>
    </row>
    <row r="87" spans="2:7" ht="15.75" thickTop="1" x14ac:dyDescent="0.25">
      <c r="C87" s="85"/>
      <c r="D87" s="86"/>
      <c r="E87" s="89"/>
      <c r="F87" s="107"/>
      <c r="G87" s="108"/>
    </row>
    <row r="88" spans="2:7" ht="15.75" x14ac:dyDescent="0.25">
      <c r="B88" s="75" t="s">
        <v>128</v>
      </c>
      <c r="C88" s="76" t="s">
        <v>116</v>
      </c>
    </row>
    <row r="89" spans="2:7" ht="15.75" thickBot="1" x14ac:dyDescent="0.3"/>
    <row r="90" spans="2:7" ht="31.5" x14ac:dyDescent="0.25">
      <c r="B90" s="70"/>
      <c r="C90" s="121" t="s">
        <v>101</v>
      </c>
      <c r="D90" s="122"/>
      <c r="E90" s="71" t="s">
        <v>119</v>
      </c>
    </row>
    <row r="91" spans="2:7" ht="15.75" x14ac:dyDescent="0.25">
      <c r="B91" s="72" t="s">
        <v>117</v>
      </c>
      <c r="C91" s="73" t="s">
        <v>98</v>
      </c>
      <c r="D91" s="73"/>
      <c r="E91" s="74">
        <f>H45</f>
        <v>0</v>
      </c>
    </row>
    <row r="92" spans="2:7" ht="15.75" x14ac:dyDescent="0.25">
      <c r="B92" s="72" t="s">
        <v>118</v>
      </c>
      <c r="C92" s="73" t="s">
        <v>100</v>
      </c>
      <c r="D92" s="73"/>
      <c r="E92" s="74">
        <f>G59</f>
        <v>0</v>
      </c>
    </row>
    <row r="93" spans="2:7" ht="15.75" x14ac:dyDescent="0.25">
      <c r="B93" s="59" t="s">
        <v>115</v>
      </c>
      <c r="C93" s="127" t="s">
        <v>122</v>
      </c>
      <c r="D93" s="128"/>
      <c r="E93" s="74">
        <f>G86</f>
        <v>0</v>
      </c>
    </row>
    <row r="94" spans="2:7" ht="33" customHeight="1" thickBot="1" x14ac:dyDescent="0.3">
      <c r="B94" s="68"/>
      <c r="C94" s="123" t="s">
        <v>133</v>
      </c>
      <c r="D94" s="124"/>
      <c r="E94" s="69">
        <f>E91+E92+E93</f>
        <v>0</v>
      </c>
    </row>
  </sheetData>
  <mergeCells count="6">
    <mergeCell ref="F6:H6"/>
    <mergeCell ref="C1:G1"/>
    <mergeCell ref="C90:D90"/>
    <mergeCell ref="C94:D94"/>
    <mergeCell ref="C81:G81"/>
    <mergeCell ref="C93:D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Vzdrževanje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Černe</dc:creator>
  <cp:lastModifiedBy>Tina Bregar</cp:lastModifiedBy>
  <dcterms:created xsi:type="dcterms:W3CDTF">2026-03-23T10:42:57Z</dcterms:created>
  <dcterms:modified xsi:type="dcterms:W3CDTF">2026-04-20T06:37:32Z</dcterms:modified>
</cp:coreProperties>
</file>